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heidi\Desktop\Report Processing\Doppler\"/>
    </mc:Choice>
  </mc:AlternateContent>
  <xr:revisionPtr revIDLastSave="0" documentId="13_ncr:1_{99AE6A95-A0FC-4482-AD21-ADC2B690F8B9}" xr6:coauthVersionLast="47" xr6:coauthVersionMax="47" xr10:uidLastSave="{00000000-0000-0000-0000-000000000000}"/>
  <bookViews>
    <workbookView xWindow="2415" yWindow="165" windowWidth="18765" windowHeight="15270" activeTab="1" xr2:uid="{00000000-000D-0000-FFFF-FFFF00000000}"/>
  </bookViews>
  <sheets>
    <sheet name="DATA SHEET" sheetId="2" r:id="rId1"/>
    <sheet name="FINAL RPT" sheetId="1" r:id="rId2"/>
    <sheet name="Sheet3" sheetId="3" r:id="rId3"/>
  </sheets>
  <definedNames>
    <definedName name="_xlnm.Print_Area" localSheetId="1">'FINAL RPT'!$A$1:$K$51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9" i="2" l="1"/>
  <c r="C28" i="2"/>
  <c r="A49" i="2" l="1"/>
  <c r="A65" i="2" l="1"/>
  <c r="A64" i="2"/>
  <c r="A57" i="2"/>
  <c r="A56" i="2"/>
  <c r="A53" i="2"/>
  <c r="A54" i="2"/>
  <c r="G34" i="1"/>
  <c r="C34" i="1"/>
  <c r="G32" i="1"/>
  <c r="C32" i="1"/>
  <c r="C26" i="1"/>
  <c r="C24" i="1"/>
  <c r="C18" i="1"/>
  <c r="C16" i="1"/>
  <c r="A55" i="2" l="1"/>
  <c r="A58" i="2"/>
  <c r="H29" i="2"/>
  <c r="H28" i="2"/>
  <c r="F29" i="2"/>
  <c r="F28" i="2"/>
  <c r="I29" i="2"/>
  <c r="I28" i="2"/>
  <c r="G28" i="2"/>
  <c r="D26" i="1"/>
  <c r="D24" i="1"/>
  <c r="D18" i="1"/>
  <c r="D16" i="1"/>
  <c r="B18" i="2" l="1"/>
  <c r="A51" i="2" s="1"/>
  <c r="B12" i="2"/>
  <c r="A50" i="2" s="1"/>
  <c r="G29" i="2"/>
  <c r="A52" i="2" l="1"/>
  <c r="C20" i="1"/>
  <c r="A59" i="2"/>
  <c r="A62" i="2"/>
  <c r="C28" i="1"/>
  <c r="A63" i="2"/>
  <c r="A60" i="2"/>
  <c r="I12" i="1"/>
  <c r="I10" i="1"/>
  <c r="C10" i="1"/>
  <c r="C12" i="1"/>
  <c r="A66" i="2" l="1"/>
  <c r="A61" i="2"/>
  <c r="A38" i="2" l="1"/>
  <c r="A37" i="1" s="1"/>
</calcChain>
</file>

<file path=xl/sharedStrings.xml><?xml version="1.0" encoding="utf-8"?>
<sst xmlns="http://schemas.openxmlformats.org/spreadsheetml/2006/main" count="101" uniqueCount="73">
  <si>
    <t xml:space="preserve"> </t>
  </si>
  <si>
    <t xml:space="preserve">       DOB:</t>
  </si>
  <si>
    <t>Physician:</t>
  </si>
  <si>
    <t>Exam Date:</t>
  </si>
  <si>
    <t>Velocity:</t>
  </si>
  <si>
    <t>Please enter the raw data in the fields highlighted in yellow</t>
  </si>
  <si>
    <t>Patient Name</t>
  </si>
  <si>
    <t>DOB</t>
  </si>
  <si>
    <t>Physician Name</t>
  </si>
  <si>
    <t>Exam Date</t>
  </si>
  <si>
    <t>Direction:</t>
  </si>
  <si>
    <t>*EDV:</t>
  </si>
  <si>
    <t>*PSV:</t>
  </si>
  <si>
    <t>Right Vertebral PSV</t>
  </si>
  <si>
    <t>LEFT Vertebral PSV</t>
  </si>
  <si>
    <t>LEFT Vertebral Direction</t>
  </si>
  <si>
    <t>Right Vertebral Direction</t>
  </si>
  <si>
    <t>RICA - EDV</t>
  </si>
  <si>
    <t>LICA - EDV</t>
  </si>
  <si>
    <t>&lt; 20%</t>
  </si>
  <si>
    <t>20 - 49%</t>
  </si>
  <si>
    <t>50 - 69%</t>
  </si>
  <si>
    <t>&gt;70%</t>
  </si>
  <si>
    <t>Totally Occluded</t>
  </si>
  <si>
    <t>RICA - Stenosis  *see chart</t>
  </si>
  <si>
    <t>LICA - Stenosis  *see chart</t>
  </si>
  <si>
    <t>Right</t>
  </si>
  <si>
    <t>Left</t>
  </si>
  <si>
    <r>
      <t xml:space="preserve">        </t>
    </r>
    <r>
      <rPr>
        <b/>
        <sz val="11"/>
        <color theme="1"/>
        <rFont val="Arial"/>
        <family val="2"/>
      </rPr>
      <t xml:space="preserve">  Patient Name:</t>
    </r>
  </si>
  <si>
    <t>RCCA - PSV</t>
  </si>
  <si>
    <t>RCCA - EDV</t>
  </si>
  <si>
    <t>LCCA - PSV</t>
  </si>
  <si>
    <t>LCCA - EDV</t>
  </si>
  <si>
    <t>PSV</t>
  </si>
  <si>
    <t>RICA/Bulb Plaque</t>
  </si>
  <si>
    <t>Moderate</t>
  </si>
  <si>
    <t>Minimal</t>
  </si>
  <si>
    <t>LICA/Bulb Plaque</t>
  </si>
  <si>
    <t>LICA</t>
  </si>
  <si>
    <t>RICA</t>
  </si>
  <si>
    <t>**PLEASE MARK "0" IF NO FLOW CAN BE FOUND</t>
  </si>
  <si>
    <t>RICA - PSV**</t>
  </si>
  <si>
    <t>LICA - PSV**</t>
  </si>
  <si>
    <t>1 = "NO"; 2 = "YES"</t>
  </si>
  <si>
    <t>PSV &lt;140 ??</t>
  </si>
  <si>
    <t>Plaque Min/Mod</t>
  </si>
  <si>
    <t>PSV&gt;300</t>
  </si>
  <si>
    <t>EDV&gt;100</t>
  </si>
  <si>
    <t>EDV&gt;70</t>
  </si>
  <si>
    <t>ICA/CCA &gt;4.0?</t>
  </si>
  <si>
    <t>N/V</t>
  </si>
  <si>
    <t>"N" =</t>
  </si>
  <si>
    <t>*USE "N" For all non-#</t>
  </si>
  <si>
    <t>*To Describe % Stenosis</t>
  </si>
  <si>
    <t>A</t>
  </si>
  <si>
    <t>R</t>
  </si>
  <si>
    <t>a</t>
  </si>
  <si>
    <t>* USE "A" FOR ANTEGRADE, "R" FOR RETROGRADE</t>
  </si>
  <si>
    <t xml:space="preserve"> ICA  </t>
  </si>
  <si>
    <t xml:space="preserve">CCA  </t>
  </si>
  <si>
    <t xml:space="preserve"> Possible subclavian steal in LEFT verterbral artery; </t>
  </si>
  <si>
    <t xml:space="preserve"> Possible subclavian steal in RIGHT verterbral artery; </t>
  </si>
  <si>
    <t>FURTHER TESTING MAY BE INDICATED.</t>
  </si>
  <si>
    <t xml:space="preserve">Impression: </t>
  </si>
  <si>
    <t xml:space="preserve">Abnormal bilateral carotid duplex ultrasound exam.  Significant stenosis found in RIGHT Carotid Artery; </t>
  </si>
  <si>
    <t xml:space="preserve">Abnormal bilateral carotid duplex ultrasound exam.  Significant stenosis found in LEFT Carotid Artery; </t>
  </si>
  <si>
    <t>Normal bilateral carotid duplex ultrasound exam.</t>
  </si>
  <si>
    <t xml:space="preserve">Abnormal bilateral carotid duplex ultrasound exam.  Moderate stenosis found in LEFT Carotid Artery; </t>
  </si>
  <si>
    <t>Add Comments HERE</t>
  </si>
  <si>
    <t>Significant</t>
  </si>
  <si>
    <t>Abnormal bilateral carotid duplex ultrasound exam. Significant plaque found in LEFT Carotid Artery; Moderate plaque found in RIGHT Carotid Artery; Unable to obtain right verterbral artery images due to patient body habitus. Screening Carotid Doppler indicates hemodynamically significant stenosis within the left carotid system. Suggest full Carotid Doppler examination to further evaluate for severity of stenosis.</t>
  </si>
  <si>
    <t>MURRELL, JANICE</t>
  </si>
  <si>
    <t>RASOTGI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</si>
</sst>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_(* #,##0_);_(* \(#,##0\);_(*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family val="2"/>
    </font>
    <font>
      <b/>
      <sz val="12"/>
      <color theme="1"/>
      <name val="Arial"/>
      <family val="2"/>
    </font>
    <font>
      <b/>
      <sz val="11"/>
      <color theme="1"/>
      <name val="Arial"/>
      <family val="2"/>
    </font>
    <font>
      <sz val="11"/>
      <color theme="1"/>
      <name val="Arial"/>
      <family val="2"/>
    </font>
    <font>
      <sz val="10"/>
      <color theme="1"/>
      <name val="Arial"/>
      <family val="2"/>
    </font>
    <font>
      <b/>
      <sz val="11"/>
      <color rgb="FFC00000"/>
      <name val="Arial"/>
      <family val="2"/>
    </font>
    <font>
      <sz val="10"/>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rgb="FFFFFF99"/>
        <bgColor indexed="64"/>
      </patternFill>
    </fill>
    <fill>
      <patternFill patternType="solid">
        <fgColor rgb="FFCCFFCC"/>
        <bgColor indexed="64"/>
      </patternFill>
    </fill>
  </fills>
  <borders count="19">
    <border>
      <left/>
      <right/>
      <top/>
      <bottom/>
      <diagonal/>
    </border>
    <border>
      <left style="medium">
        <color indexed="64"/>
      </left>
      <right style="thin">
        <color indexed="64"/>
      </right>
      <top style="medium">
        <color indexed="64"/>
      </top>
      <bottom style="thin">
        <color theme="0" tint="-0.34998626667073579"/>
      </bottom>
      <diagonal/>
    </border>
    <border>
      <left style="thin">
        <color indexed="64"/>
      </left>
      <right style="medium">
        <color indexed="64"/>
      </right>
      <top style="medium">
        <color indexed="64"/>
      </top>
      <bottom style="thin">
        <color theme="0" tint="-0.34998626667073579"/>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theme="0" tint="-0.34998626667073579"/>
      </bottom>
      <diagonal/>
    </border>
    <border>
      <left style="thin">
        <color indexed="64"/>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style="thin">
        <color indexed="64"/>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55">
    <xf numFmtId="0" fontId="0" fillId="0" borderId="0" xfId="0"/>
    <xf numFmtId="0" fontId="2" fillId="0" borderId="0" xfId="0" applyFont="1"/>
    <xf numFmtId="0" fontId="3" fillId="0" borderId="0" xfId="0" applyFont="1"/>
    <xf numFmtId="0" fontId="3" fillId="0" borderId="0" xfId="0" applyFont="1" applyAlignment="1">
      <alignment horizontal="right"/>
    </xf>
    <xf numFmtId="0" fontId="3" fillId="0" borderId="0" xfId="0" applyFont="1" applyAlignment="1">
      <alignment horizontal="center"/>
    </xf>
    <xf numFmtId="0" fontId="4" fillId="0" borderId="0" xfId="0" applyFont="1" applyAlignment="1">
      <alignment horizontal="right"/>
    </xf>
    <xf numFmtId="9" fontId="4" fillId="0" borderId="0" xfId="1" applyFont="1" applyBorder="1" applyAlignment="1">
      <alignment horizontal="center"/>
    </xf>
    <xf numFmtId="164" fontId="3" fillId="0" borderId="0" xfId="0" applyNumberFormat="1" applyFont="1" applyAlignment="1">
      <alignment horizontal="center"/>
    </xf>
    <xf numFmtId="0" fontId="4" fillId="0" borderId="0" xfId="0" applyFont="1" applyAlignment="1">
      <alignment horizontal="center"/>
    </xf>
    <xf numFmtId="165" fontId="4" fillId="0" borderId="0" xfId="2" applyNumberFormat="1" applyFont="1" applyBorder="1" applyAlignment="1">
      <alignment horizontal="right"/>
    </xf>
    <xf numFmtId="165" fontId="4" fillId="0" borderId="0" xfId="1" applyNumberFormat="1" applyFont="1" applyBorder="1" applyAlignment="1">
      <alignment horizontal="right"/>
    </xf>
    <xf numFmtId="0" fontId="6" fillId="0" borderId="0" xfId="0" applyFont="1" applyAlignment="1">
      <alignment horizontal="right"/>
    </xf>
    <xf numFmtId="0" fontId="5" fillId="0" borderId="0" xfId="0" applyFont="1" applyAlignment="1">
      <alignment horizontal="right"/>
    </xf>
    <xf numFmtId="0" fontId="2" fillId="0" borderId="1" xfId="0" applyFont="1" applyBorder="1"/>
    <xf numFmtId="0" fontId="0" fillId="2" borderId="2" xfId="0" applyFill="1" applyBorder="1" applyAlignment="1" applyProtection="1">
      <alignment horizontal="center"/>
      <protection locked="0"/>
    </xf>
    <xf numFmtId="0" fontId="2" fillId="0" borderId="3" xfId="0" applyFont="1" applyBorder="1"/>
    <xf numFmtId="0" fontId="2" fillId="0" borderId="5" xfId="0" applyFont="1" applyBorder="1"/>
    <xf numFmtId="0" fontId="0" fillId="2" borderId="6" xfId="0" applyFill="1" applyBorder="1" applyProtection="1">
      <protection locked="0"/>
    </xf>
    <xf numFmtId="164" fontId="0" fillId="2" borderId="2" xfId="0" applyNumberFormat="1" applyFill="1" applyBorder="1" applyProtection="1">
      <protection locked="0"/>
    </xf>
    <xf numFmtId="164" fontId="0" fillId="2" borderId="4" xfId="0" applyNumberFormat="1" applyFill="1" applyBorder="1" applyProtection="1">
      <protection locked="0"/>
    </xf>
    <xf numFmtId="0" fontId="2" fillId="0" borderId="7" xfId="0" applyFont="1" applyBorder="1"/>
    <xf numFmtId="0" fontId="0" fillId="2" borderId="8" xfId="0" applyFill="1" applyBorder="1" applyProtection="1">
      <protection locked="0"/>
    </xf>
    <xf numFmtId="0" fontId="2" fillId="0" borderId="9" xfId="0" applyFont="1" applyBorder="1"/>
    <xf numFmtId="0" fontId="0" fillId="2" borderId="10"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2" fillId="0" borderId="11" xfId="0" applyFont="1" applyBorder="1"/>
    <xf numFmtId="165" fontId="4" fillId="0" borderId="0" xfId="0" applyNumberFormat="1" applyFont="1" applyAlignment="1">
      <alignment horizontal="right"/>
    </xf>
    <xf numFmtId="0" fontId="8" fillId="0" borderId="0" xfId="0" applyFont="1" applyAlignment="1">
      <alignment horizontal="right"/>
    </xf>
    <xf numFmtId="0" fontId="0" fillId="2" borderId="13" xfId="0" applyFill="1" applyBorder="1"/>
    <xf numFmtId="0" fontId="0" fillId="2" borderId="14" xfId="0" applyFill="1" applyBorder="1"/>
    <xf numFmtId="0" fontId="0" fillId="2" borderId="15" xfId="0" applyFill="1" applyBorder="1"/>
    <xf numFmtId="0" fontId="0" fillId="0" borderId="0" xfId="0" applyAlignment="1">
      <alignment vertical="center"/>
    </xf>
    <xf numFmtId="0" fontId="0" fillId="0" borderId="0" xfId="0" applyAlignment="1">
      <alignment vertical="top"/>
    </xf>
    <xf numFmtId="0" fontId="0" fillId="0" borderId="0" xfId="0" applyAlignment="1">
      <alignment horizontal="center"/>
    </xf>
    <xf numFmtId="0" fontId="6" fillId="0" borderId="0" xfId="0" applyFont="1"/>
    <xf numFmtId="0" fontId="6" fillId="0" borderId="0" xfId="0" applyFont="1" applyAlignment="1">
      <alignment horizontal="center"/>
    </xf>
    <xf numFmtId="0" fontId="0" fillId="0" borderId="0" xfId="0" applyAlignment="1">
      <alignment horizontal="right"/>
    </xf>
    <xf numFmtId="0" fontId="10" fillId="0" borderId="0" xfId="0" applyFont="1"/>
    <xf numFmtId="0" fontId="10" fillId="2" borderId="4" xfId="0" applyFont="1" applyFill="1" applyBorder="1" applyAlignment="1" applyProtection="1">
      <alignment horizontal="center"/>
      <protection locked="0"/>
    </xf>
    <xf numFmtId="0" fontId="10" fillId="2" borderId="12" xfId="0" applyFont="1"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0" borderId="0" xfId="0" applyProtection="1">
      <protection locked="0"/>
    </xf>
    <xf numFmtId="0" fontId="0" fillId="0" borderId="16" xfId="0" applyBorder="1"/>
    <xf numFmtId="0" fontId="0" fillId="0" borderId="17" xfId="0" applyBorder="1"/>
    <xf numFmtId="0" fontId="0" fillId="0" borderId="18" xfId="0" applyBorder="1"/>
    <xf numFmtId="0" fontId="0" fillId="3" borderId="4" xfId="0" applyFill="1" applyBorder="1" applyAlignment="1" applyProtection="1">
      <alignment horizontal="center"/>
      <protection locked="0"/>
    </xf>
    <xf numFmtId="2" fontId="9" fillId="0" borderId="0" xfId="0" applyNumberFormat="1" applyFont="1" applyAlignment="1" applyProtection="1">
      <alignment horizontal="center" vertical="top" wrapText="1"/>
      <protection locked="0"/>
    </xf>
    <xf numFmtId="0" fontId="0" fillId="0" borderId="0" xfId="0" applyAlignment="1">
      <alignment horizontal="center"/>
    </xf>
    <xf numFmtId="0" fontId="0" fillId="0" borderId="0" xfId="0" applyAlignment="1">
      <alignment horizontal="left"/>
    </xf>
    <xf numFmtId="0" fontId="0" fillId="2" borderId="0" xfId="0" applyFill="1" applyAlignment="1" applyProtection="1">
      <alignment horizontal="center"/>
      <protection locked="0"/>
    </xf>
    <xf numFmtId="0" fontId="6" fillId="0" borderId="0" xfId="0" applyFont="1" applyAlignment="1">
      <alignment horizontal="center"/>
    </xf>
    <xf numFmtId="164" fontId="6" fillId="0" borderId="0" xfId="0" applyNumberFormat="1" applyFont="1" applyAlignment="1">
      <alignment horizontal="center"/>
    </xf>
    <xf numFmtId="0" fontId="4" fillId="0" borderId="0" xfId="0" applyFont="1" applyAlignment="1">
      <alignment horizontal="center"/>
    </xf>
    <xf numFmtId="49" fontId="7" fillId="0" borderId="0" xfId="0" applyNumberFormat="1" applyFont="1" applyAlignment="1">
      <alignment horizontal="left" vertical="center" wrapText="1" indent="3"/>
    </xf>
    <xf numFmtId="9" fontId="4" fillId="0" borderId="0" xfId="1" applyFont="1" applyBorder="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142875</xdr:colOff>
      <xdr:row>67</xdr:row>
      <xdr:rowOff>85724</xdr:rowOff>
    </xdr:from>
    <xdr:to>
      <xdr:col>8</xdr:col>
      <xdr:colOff>447675</xdr:colOff>
      <xdr:row>67</xdr:row>
      <xdr:rowOff>131443</xdr:rowOff>
    </xdr:to>
    <xdr:sp macro="" textlink="">
      <xdr:nvSpPr>
        <xdr:cNvPr id="2" name="Right Arrow 1">
          <a:extLst>
            <a:ext uri="{FF2B5EF4-FFF2-40B4-BE49-F238E27FC236}">
              <a16:creationId xmlns:a16="http://schemas.microsoft.com/office/drawing/2014/main" id="{00000000-0008-0000-0000-000002000000}"/>
            </a:ext>
          </a:extLst>
        </xdr:cNvPr>
        <xdr:cNvSpPr/>
      </xdr:nvSpPr>
      <xdr:spPr>
        <a:xfrm rot="10800000">
          <a:off x="6781800" y="11172824"/>
          <a:ext cx="3048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619125</xdr:colOff>
      <xdr:row>29</xdr:row>
      <xdr:rowOff>180975</xdr:rowOff>
    </xdr:from>
    <xdr:to>
      <xdr:col>8</xdr:col>
      <xdr:colOff>9525</xdr:colOff>
      <xdr:row>34</xdr:row>
      <xdr:rowOff>38100</xdr:rowOff>
    </xdr:to>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2486025" y="5314950"/>
          <a:ext cx="2190750" cy="733425"/>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200025</xdr:colOff>
      <xdr:row>29</xdr:row>
      <xdr:rowOff>180975</xdr:rowOff>
    </xdr:from>
    <xdr:to>
      <xdr:col>3</xdr:col>
      <xdr:colOff>619125</xdr:colOff>
      <xdr:row>34</xdr:row>
      <xdr:rowOff>38100</xdr:rowOff>
    </xdr:to>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200025" y="5314950"/>
          <a:ext cx="2286000" cy="733425"/>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9525</xdr:colOff>
      <xdr:row>46</xdr:row>
      <xdr:rowOff>180975</xdr:rowOff>
    </xdr:from>
    <xdr:to>
      <xdr:col>11</xdr:col>
      <xdr:colOff>0</xdr:colOff>
      <xdr:row>51</xdr:row>
      <xdr:rowOff>180975</xdr:rowOff>
    </xdr:to>
    <xdr:pic>
      <xdr:nvPicPr>
        <xdr:cNvPr id="32" name="Picture 31">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8305800"/>
          <a:ext cx="63817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190500</xdr:colOff>
      <xdr:row>14</xdr:row>
      <xdr:rowOff>9525</xdr:rowOff>
    </xdr:from>
    <xdr:to>
      <xdr:col>10</xdr:col>
      <xdr:colOff>495300</xdr:colOff>
      <xdr:row>21</xdr:row>
      <xdr:rowOff>152400</xdr:rowOff>
    </xdr:to>
    <xdr:pic>
      <xdr:nvPicPr>
        <xdr:cNvPr id="2" name="Picture 1" descr="carotid_artery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0" y="2581275"/>
          <a:ext cx="4086225"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161925</xdr:colOff>
      <xdr:row>22</xdr:row>
      <xdr:rowOff>0</xdr:rowOff>
    </xdr:from>
    <xdr:to>
      <xdr:col>10</xdr:col>
      <xdr:colOff>495300</xdr:colOff>
      <xdr:row>29</xdr:row>
      <xdr:rowOff>142875</xdr:rowOff>
    </xdr:to>
    <xdr:pic>
      <xdr:nvPicPr>
        <xdr:cNvPr id="3" name="Picture 2" descr="carotid_artery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3981450"/>
          <a:ext cx="41148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323850</xdr:colOff>
      <xdr:row>32</xdr:row>
      <xdr:rowOff>0</xdr:rowOff>
    </xdr:from>
    <xdr:to>
      <xdr:col>10</xdr:col>
      <xdr:colOff>447675</xdr:colOff>
      <xdr:row>39</xdr:row>
      <xdr:rowOff>142875</xdr:rowOff>
    </xdr:to>
    <xdr:pic>
      <xdr:nvPicPr>
        <xdr:cNvPr id="4" name="Picture 3" descr="vertebral_artery131214211063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91100" y="5724525"/>
          <a:ext cx="101917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123825</xdr:colOff>
      <xdr:row>0</xdr:row>
      <xdr:rowOff>28575</xdr:rowOff>
    </xdr:from>
    <xdr:to>
      <xdr:col>10</xdr:col>
      <xdr:colOff>381000</xdr:colOff>
      <xdr:row>4</xdr:row>
      <xdr:rowOff>152400</xdr:rowOff>
    </xdr:to>
    <xdr:pic>
      <xdr:nvPicPr>
        <xdr:cNvPr id="5" name="Picture 4" descr="CardioRisk Labs Logo-Full Outline">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825" y="28575"/>
          <a:ext cx="57435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85725</xdr:colOff>
      <xdr:row>4</xdr:row>
      <xdr:rowOff>180976</xdr:rowOff>
    </xdr:from>
    <xdr:ext cx="3722879" cy="495300"/>
    <xdr:sp macro="" textlink="">
      <xdr:nvSpPr>
        <xdr:cNvPr id="1030" name="Text Box 2">
          <a:extLst>
            <a:ext uri="{FF2B5EF4-FFF2-40B4-BE49-F238E27FC236}">
              <a16:creationId xmlns:a16="http://schemas.microsoft.com/office/drawing/2014/main" id="{00000000-0008-0000-0100-000006040000}"/>
            </a:ext>
          </a:extLst>
        </xdr:cNvPr>
        <xdr:cNvSpPr txBox="1">
          <a:spLocks noChangeArrowheads="1"/>
        </xdr:cNvSpPr>
      </xdr:nvSpPr>
      <xdr:spPr bwMode="auto">
        <a:xfrm>
          <a:off x="1209675" y="942976"/>
          <a:ext cx="3722879"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2600" b="1" i="0" u="none" strike="noStrike" baseline="0">
              <a:solidFill>
                <a:srgbClr val="000000"/>
              </a:solidFill>
              <a:latin typeface="Arial"/>
              <a:cs typeface="Arial"/>
            </a:rPr>
            <a:t>Carotid Duplex Report</a:t>
          </a:r>
        </a:p>
        <a:p>
          <a:pPr algn="l" rtl="0">
            <a:defRPr sz="1000"/>
          </a:pPr>
          <a:endParaRPr lang="en-US" sz="2600" b="1" i="0" u="none" strike="noStrike" baseline="0">
            <a:solidFill>
              <a:srgbClr val="000000"/>
            </a:solidFill>
            <a:latin typeface="Arial"/>
            <a:cs typeface="Arial"/>
          </a:endParaRPr>
        </a:p>
      </xdr:txBody>
    </xdr:sp>
    <xdr:clientData/>
  </xdr:oneCellAnchor>
  <xdr:oneCellAnchor>
    <xdr:from>
      <xdr:col>6</xdr:col>
      <xdr:colOff>523875</xdr:colOff>
      <xdr:row>14</xdr:row>
      <xdr:rowOff>152400</xdr:rowOff>
    </xdr:from>
    <xdr:ext cx="1919564" cy="266700"/>
    <xdr:sp macro="" textlink="">
      <xdr:nvSpPr>
        <xdr:cNvPr id="1031" name="Text Box 2">
          <a:extLst>
            <a:ext uri="{FF2B5EF4-FFF2-40B4-BE49-F238E27FC236}">
              <a16:creationId xmlns:a16="http://schemas.microsoft.com/office/drawing/2014/main" id="{00000000-0008-0000-0100-000007040000}"/>
            </a:ext>
          </a:extLst>
        </xdr:cNvPr>
        <xdr:cNvSpPr txBox="1">
          <a:spLocks noChangeArrowheads="1"/>
        </xdr:cNvSpPr>
      </xdr:nvSpPr>
      <xdr:spPr bwMode="auto">
        <a:xfrm>
          <a:off x="4191000" y="2724150"/>
          <a:ext cx="191956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Right Common Carotid Artery</a:t>
          </a:r>
        </a:p>
        <a:p>
          <a:pPr algn="l" rtl="0">
            <a:defRPr sz="1000"/>
          </a:pPr>
          <a:endParaRPr lang="en-US" sz="1100" b="1" i="0" u="none" strike="noStrike" baseline="0">
            <a:solidFill>
              <a:srgbClr val="000000"/>
            </a:solidFill>
            <a:latin typeface="Calibri"/>
          </a:endParaRPr>
        </a:p>
      </xdr:txBody>
    </xdr:sp>
    <xdr:clientData/>
  </xdr:oneCellAnchor>
  <xdr:oneCellAnchor>
    <xdr:from>
      <xdr:col>6</xdr:col>
      <xdr:colOff>581025</xdr:colOff>
      <xdr:row>22</xdr:row>
      <xdr:rowOff>133350</xdr:rowOff>
    </xdr:from>
    <xdr:ext cx="1838325" cy="276225"/>
    <xdr:sp macro="" textlink="">
      <xdr:nvSpPr>
        <xdr:cNvPr id="1032" name="Text Box 2">
          <a:extLst>
            <a:ext uri="{FF2B5EF4-FFF2-40B4-BE49-F238E27FC236}">
              <a16:creationId xmlns:a16="http://schemas.microsoft.com/office/drawing/2014/main" id="{00000000-0008-0000-0100-000008040000}"/>
            </a:ext>
          </a:extLst>
        </xdr:cNvPr>
        <xdr:cNvSpPr txBox="1">
          <a:spLocks noChangeArrowheads="1"/>
        </xdr:cNvSpPr>
      </xdr:nvSpPr>
      <xdr:spPr bwMode="auto">
        <a:xfrm>
          <a:off x="4248150" y="4114800"/>
          <a:ext cx="18383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Left Common Carotid Artery</a:t>
          </a:r>
        </a:p>
        <a:p>
          <a:pPr algn="l" rtl="0">
            <a:defRPr sz="1000"/>
          </a:pPr>
          <a:endParaRPr lang="en-US" sz="1100" b="1" i="0" u="none" strike="noStrike" baseline="0">
            <a:solidFill>
              <a:srgbClr val="000000"/>
            </a:solidFill>
            <a:latin typeface="Calibri"/>
          </a:endParaRPr>
        </a:p>
      </xdr:txBody>
    </xdr:sp>
    <xdr:clientData/>
  </xdr:oneCellAnchor>
  <xdr:oneCellAnchor>
    <xdr:from>
      <xdr:col>8</xdr:col>
      <xdr:colOff>238125</xdr:colOff>
      <xdr:row>30</xdr:row>
      <xdr:rowOff>114300</xdr:rowOff>
    </xdr:from>
    <xdr:ext cx="1152525" cy="476250"/>
    <xdr:sp macro="" textlink="">
      <xdr:nvSpPr>
        <xdr:cNvPr id="1033" name="Text Box 2">
          <a:extLst>
            <a:ext uri="{FF2B5EF4-FFF2-40B4-BE49-F238E27FC236}">
              <a16:creationId xmlns:a16="http://schemas.microsoft.com/office/drawing/2014/main" id="{00000000-0008-0000-0100-000009040000}"/>
            </a:ext>
          </a:extLst>
        </xdr:cNvPr>
        <xdr:cNvSpPr txBox="1">
          <a:spLocks noChangeArrowheads="1"/>
        </xdr:cNvSpPr>
      </xdr:nvSpPr>
      <xdr:spPr bwMode="auto">
        <a:xfrm>
          <a:off x="4905375" y="5438775"/>
          <a:ext cx="11525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en-US" sz="1100" b="1" i="0" u="none" strike="noStrike" baseline="0">
              <a:solidFill>
                <a:srgbClr val="000000"/>
              </a:solidFill>
              <a:latin typeface="Calibri"/>
            </a:rPr>
            <a:t>Vertebral Artery</a:t>
          </a:r>
        </a:p>
        <a:p>
          <a:pPr algn="l" rtl="0">
            <a:defRPr sz="1000"/>
          </a:pPr>
          <a:endParaRPr lang="en-US" sz="1100" b="1" i="0" u="none" strike="noStrike" baseline="0">
            <a:solidFill>
              <a:srgbClr val="000000"/>
            </a:solidFill>
            <a:latin typeface="Calibri"/>
          </a:endParaRPr>
        </a:p>
      </xdr:txBody>
    </xdr:sp>
    <xdr:clientData/>
  </xdr:oneCellAnchor>
  <xdr:oneCellAnchor>
    <xdr:from>
      <xdr:col>2</xdr:col>
      <xdr:colOff>0</xdr:colOff>
      <xdr:row>46</xdr:row>
      <xdr:rowOff>0</xdr:rowOff>
    </xdr:from>
    <xdr:ext cx="4286250" cy="247650"/>
    <xdr:sp macro="" textlink="">
      <xdr:nvSpPr>
        <xdr:cNvPr id="1034" name="Text Box 2">
          <a:extLst>
            <a:ext uri="{FF2B5EF4-FFF2-40B4-BE49-F238E27FC236}">
              <a16:creationId xmlns:a16="http://schemas.microsoft.com/office/drawing/2014/main" id="{00000000-0008-0000-0100-00000A040000}"/>
            </a:ext>
          </a:extLst>
        </xdr:cNvPr>
        <xdr:cNvSpPr txBox="1">
          <a:spLocks noChangeArrowheads="1"/>
        </xdr:cNvSpPr>
      </xdr:nvSpPr>
      <xdr:spPr bwMode="auto">
        <a:xfrm>
          <a:off x="1219200" y="8315325"/>
          <a:ext cx="4286250" cy="247650"/>
        </a:xfrm>
        <a:prstGeom prst="rect">
          <a:avLst/>
        </a:prstGeom>
        <a:noFill/>
        <a:ln>
          <a:noFill/>
        </a:ln>
      </xdr:spPr>
      <xdr:txBody>
        <a:bodyPr wrap="square" lIns="91440" tIns="45720" rIns="91440" bIns="45720" anchor="t" upright="1">
          <a:noAutofit/>
        </a:bodyPr>
        <a:lstStyle/>
        <a:p>
          <a:pPr algn="l" rtl="0">
            <a:defRPr sz="1000"/>
          </a:pPr>
          <a:r>
            <a:rPr lang="en-US" sz="1100" b="0" i="0" u="none" strike="noStrike" baseline="0">
              <a:solidFill>
                <a:srgbClr val="000000"/>
              </a:solidFill>
              <a:latin typeface="Calibri"/>
            </a:rPr>
            <a:t>Physicians Signature:  </a:t>
          </a:r>
          <a:r>
            <a:rPr lang="en-US" sz="1100" b="0" i="0" u="sng" strike="noStrike" baseline="0">
              <a:solidFill>
                <a:srgbClr val="000000"/>
              </a:solidFill>
              <a:latin typeface="Calibri"/>
            </a:rPr>
            <a:t>			</a:t>
          </a: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oneCellAnchor>
  <xdr:oneCellAnchor>
    <xdr:from>
      <xdr:col>0</xdr:col>
      <xdr:colOff>0</xdr:colOff>
      <xdr:row>47</xdr:row>
      <xdr:rowOff>142875</xdr:rowOff>
    </xdr:from>
    <xdr:ext cx="4686300" cy="247650"/>
    <xdr:sp macro="" textlink="">
      <xdr:nvSpPr>
        <xdr:cNvPr id="1035" name="Text Box 2">
          <a:extLst>
            <a:ext uri="{FF2B5EF4-FFF2-40B4-BE49-F238E27FC236}">
              <a16:creationId xmlns:a16="http://schemas.microsoft.com/office/drawing/2014/main" id="{00000000-0008-0000-0100-00000B040000}"/>
            </a:ext>
          </a:extLst>
        </xdr:cNvPr>
        <xdr:cNvSpPr txBox="1">
          <a:spLocks noChangeArrowheads="1"/>
        </xdr:cNvSpPr>
      </xdr:nvSpPr>
      <xdr:spPr bwMode="auto">
        <a:xfrm>
          <a:off x="0" y="8648700"/>
          <a:ext cx="4686300" cy="247650"/>
        </a:xfrm>
        <a:prstGeom prst="rect">
          <a:avLst/>
        </a:prstGeom>
        <a:solidFill>
          <a:schemeClr val="bg1"/>
        </a:solidFill>
        <a:ln>
          <a:noFill/>
        </a:ln>
      </xdr:spPr>
      <xdr:txBody>
        <a:bodyPr wrap="none" lIns="91440" tIns="45720" rIns="91440" bIns="45720" anchor="t" upright="1">
          <a:noAutofit/>
        </a:bodyPr>
        <a:lstStyle/>
        <a:p>
          <a:pPr algn="l" rtl="0">
            <a:defRPr sz="1000"/>
          </a:pPr>
          <a:r>
            <a:rPr lang="en-US" sz="900" b="0" i="0" u="none" strike="noStrike" baseline="0">
              <a:solidFill>
                <a:srgbClr val="A6A6A6"/>
              </a:solidFill>
              <a:latin typeface="Calibri"/>
            </a:rPr>
            <a:t>MKT-CDRPT-11132014v2a    © CardioRisk Laboratories 2014</a:t>
          </a:r>
        </a:p>
        <a:p>
          <a:pPr algn="l" rtl="0">
            <a:defRPr sz="1000"/>
          </a:pPr>
          <a:endParaRPr lang="en-US" sz="900" b="0" i="0" u="none" strike="noStrike" baseline="0">
            <a:solidFill>
              <a:srgbClr val="A6A6A6"/>
            </a:solidFill>
            <a:latin typeface="Calibri"/>
          </a:endParaRPr>
        </a:p>
      </xdr:txBody>
    </xdr:sp>
    <xdr:clientData/>
  </xdr:oneCellAnchor>
  <xdr:oneCellAnchor>
    <xdr:from>
      <xdr:col>5</xdr:col>
      <xdr:colOff>0</xdr:colOff>
      <xdr:row>14</xdr:row>
      <xdr:rowOff>142875</xdr:rowOff>
    </xdr:from>
    <xdr:ext cx="390525" cy="266700"/>
    <xdr:sp macro="" textlink="">
      <xdr:nvSpPr>
        <xdr:cNvPr id="1036" name="Text Box 2">
          <a:extLst>
            <a:ext uri="{FF2B5EF4-FFF2-40B4-BE49-F238E27FC236}">
              <a16:creationId xmlns:a16="http://schemas.microsoft.com/office/drawing/2014/main" id="{00000000-0008-0000-0100-00000C040000}"/>
            </a:ext>
          </a:extLst>
        </xdr:cNvPr>
        <xdr:cNvSpPr txBox="1">
          <a:spLocks noChangeArrowheads="1"/>
        </xdr:cNvSpPr>
      </xdr:nvSpPr>
      <xdr:spPr bwMode="auto">
        <a:xfrm>
          <a:off x="2800350" y="2714625"/>
          <a:ext cx="3905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ICA</a:t>
          </a:r>
        </a:p>
        <a:p>
          <a:pPr algn="l" rtl="0">
            <a:defRPr sz="1000"/>
          </a:pPr>
          <a:endParaRPr lang="en-US" sz="1100" b="0" i="0" u="none" strike="noStrike" baseline="0">
            <a:solidFill>
              <a:srgbClr val="000000"/>
            </a:solidFill>
            <a:latin typeface="Calibri"/>
          </a:endParaRPr>
        </a:p>
      </xdr:txBody>
    </xdr:sp>
    <xdr:clientData/>
  </xdr:oneCellAnchor>
  <xdr:oneCellAnchor>
    <xdr:from>
      <xdr:col>5</xdr:col>
      <xdr:colOff>0</xdr:colOff>
      <xdr:row>22</xdr:row>
      <xdr:rowOff>133350</xdr:rowOff>
    </xdr:from>
    <xdr:ext cx="390525" cy="266700"/>
    <xdr:sp macro="" textlink="">
      <xdr:nvSpPr>
        <xdr:cNvPr id="15" name="Text Box 2">
          <a:extLst>
            <a:ext uri="{FF2B5EF4-FFF2-40B4-BE49-F238E27FC236}">
              <a16:creationId xmlns:a16="http://schemas.microsoft.com/office/drawing/2014/main" id="{00000000-0008-0000-0100-00000F000000}"/>
            </a:ext>
          </a:extLst>
        </xdr:cNvPr>
        <xdr:cNvSpPr txBox="1">
          <a:spLocks noChangeArrowheads="1"/>
        </xdr:cNvSpPr>
      </xdr:nvSpPr>
      <xdr:spPr bwMode="auto">
        <a:xfrm>
          <a:off x="2800350" y="4114800"/>
          <a:ext cx="3905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ICA</a:t>
          </a:r>
        </a:p>
        <a:p>
          <a:pPr algn="l" rtl="0">
            <a:defRPr sz="1000"/>
          </a:pPr>
          <a:endParaRPr lang="en-US" sz="1100" b="0" i="0" u="none" strike="noStrike" baseline="0">
            <a:solidFill>
              <a:srgbClr val="000000"/>
            </a:solidFill>
            <a:latin typeface="Calibri"/>
          </a:endParaRPr>
        </a:p>
      </xdr:txBody>
    </xdr:sp>
    <xdr:clientData/>
  </xdr:oneCellAnchor>
  <xdr:oneCellAnchor>
    <xdr:from>
      <xdr:col>8</xdr:col>
      <xdr:colOff>123825</xdr:colOff>
      <xdr:row>16</xdr:row>
      <xdr:rowOff>38100</xdr:rowOff>
    </xdr:from>
    <xdr:ext cx="428625" cy="247650"/>
    <xdr:sp macro="" textlink="">
      <xdr:nvSpPr>
        <xdr:cNvPr id="1037" name="Text Box 2">
          <a:extLst>
            <a:ext uri="{FF2B5EF4-FFF2-40B4-BE49-F238E27FC236}">
              <a16:creationId xmlns:a16="http://schemas.microsoft.com/office/drawing/2014/main" id="{00000000-0008-0000-0100-00000D040000}"/>
            </a:ext>
          </a:extLst>
        </xdr:cNvPr>
        <xdr:cNvSpPr txBox="1">
          <a:spLocks noChangeArrowheads="1"/>
        </xdr:cNvSpPr>
      </xdr:nvSpPr>
      <xdr:spPr bwMode="auto">
        <a:xfrm>
          <a:off x="4724400" y="3067050"/>
          <a:ext cx="4286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CCA</a:t>
          </a:r>
        </a:p>
        <a:p>
          <a:pPr algn="l" rtl="0">
            <a:defRPr sz="1000"/>
          </a:pPr>
          <a:endParaRPr lang="en-US" sz="1100" b="0" i="0" u="none" strike="noStrike" baseline="0">
            <a:solidFill>
              <a:srgbClr val="000000"/>
            </a:solidFill>
            <a:latin typeface="Calibri"/>
          </a:endParaRPr>
        </a:p>
      </xdr:txBody>
    </xdr:sp>
    <xdr:clientData/>
  </xdr:oneCellAnchor>
  <xdr:oneCellAnchor>
    <xdr:from>
      <xdr:col>8</xdr:col>
      <xdr:colOff>123825</xdr:colOff>
      <xdr:row>24</xdr:row>
      <xdr:rowOff>66675</xdr:rowOff>
    </xdr:from>
    <xdr:ext cx="428625" cy="247650"/>
    <xdr:sp macro="" textlink="">
      <xdr:nvSpPr>
        <xdr:cNvPr id="17" name="Text Box 2">
          <a:extLst>
            <a:ext uri="{FF2B5EF4-FFF2-40B4-BE49-F238E27FC236}">
              <a16:creationId xmlns:a16="http://schemas.microsoft.com/office/drawing/2014/main" id="{00000000-0008-0000-0100-000011000000}"/>
            </a:ext>
          </a:extLst>
        </xdr:cNvPr>
        <xdr:cNvSpPr txBox="1">
          <a:spLocks noChangeArrowheads="1"/>
        </xdr:cNvSpPr>
      </xdr:nvSpPr>
      <xdr:spPr bwMode="auto">
        <a:xfrm>
          <a:off x="4724400" y="4448175"/>
          <a:ext cx="4286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noAutofit/>
        </a:bodyPr>
        <a:lstStyle/>
        <a:p>
          <a:pPr algn="l" rtl="0">
            <a:defRPr sz="1000"/>
          </a:pPr>
          <a:r>
            <a:rPr lang="en-US" sz="1100" b="1" i="0" u="none" strike="noStrike" baseline="0">
              <a:solidFill>
                <a:srgbClr val="000000"/>
              </a:solidFill>
              <a:latin typeface="Calibri"/>
            </a:rPr>
            <a:t>CCA</a:t>
          </a:r>
        </a:p>
        <a:p>
          <a:pPr algn="l" rtl="0">
            <a:defRPr sz="1000"/>
          </a:pPr>
          <a:endParaRPr lang="en-US" sz="1100" b="0" i="0" u="none" strike="noStrike" baseline="0">
            <a:solidFill>
              <a:srgbClr val="000000"/>
            </a:solidFill>
            <a:latin typeface="Calibri"/>
          </a:endParaRPr>
        </a:p>
      </xdr:txBody>
    </xdr:sp>
    <xdr:clientData/>
  </xdr:oneCellAnchor>
  <xdr:twoCellAnchor>
    <xdr:from>
      <xdr:col>4</xdr:col>
      <xdr:colOff>38100</xdr:colOff>
      <xdr:row>15</xdr:row>
      <xdr:rowOff>142875</xdr:rowOff>
    </xdr:from>
    <xdr:to>
      <xdr:col>5</xdr:col>
      <xdr:colOff>342900</xdr:colOff>
      <xdr:row>17</xdr:row>
      <xdr:rowOff>4763</xdr:rowOff>
    </xdr:to>
    <xdr:cxnSp macro="">
      <xdr:nvCxnSpPr>
        <xdr:cNvPr id="8" name="Elbow Connector 7">
          <a:extLst>
            <a:ext uri="{FF2B5EF4-FFF2-40B4-BE49-F238E27FC236}">
              <a16:creationId xmlns:a16="http://schemas.microsoft.com/office/drawing/2014/main" id="{00000000-0008-0000-0100-000008000000}"/>
            </a:ext>
          </a:extLst>
        </xdr:cNvPr>
        <xdr:cNvCxnSpPr>
          <a:endCxn id="26" idx="3"/>
        </xdr:cNvCxnSpPr>
      </xdr:nvCxnSpPr>
      <xdr:spPr>
        <a:xfrm rot="10800000" flipV="1">
          <a:off x="2457450" y="2971800"/>
          <a:ext cx="819150" cy="147638"/>
        </a:xfrm>
        <a:prstGeom prst="bentConnector3">
          <a:avLst>
            <a:gd name="adj1" fmla="val 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533400</xdr:colOff>
      <xdr:row>29</xdr:row>
      <xdr:rowOff>161925</xdr:rowOff>
    </xdr:from>
    <xdr:ext cx="2047875" cy="254557"/>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533400" y="5295900"/>
          <a:ext cx="2047875"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solidFill>
                <a:srgbClr val="C00000"/>
              </a:solidFill>
              <a:latin typeface="Arial" panose="020B0604020202020204" pitchFamily="34" charset="0"/>
              <a:cs typeface="Arial" panose="020B0604020202020204" pitchFamily="34" charset="0"/>
            </a:rPr>
            <a:t>Left </a:t>
          </a:r>
          <a:r>
            <a:rPr lang="en-US" sz="1100" b="1">
              <a:latin typeface="Arial" panose="020B0604020202020204" pitchFamily="34" charset="0"/>
              <a:cs typeface="Arial" panose="020B0604020202020204" pitchFamily="34" charset="0"/>
            </a:rPr>
            <a:t>Vertebral Artery</a:t>
          </a:r>
        </a:p>
      </xdr:txBody>
    </xdr:sp>
    <xdr:clientData/>
  </xdr:oneCellAnchor>
  <xdr:oneCellAnchor>
    <xdr:from>
      <xdr:col>4</xdr:col>
      <xdr:colOff>342900</xdr:colOff>
      <xdr:row>29</xdr:row>
      <xdr:rowOff>161925</xdr:rowOff>
    </xdr:from>
    <xdr:ext cx="2047875" cy="254557"/>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2857500" y="5295900"/>
          <a:ext cx="2047875"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solidFill>
                <a:srgbClr val="C00000"/>
              </a:solidFill>
              <a:latin typeface="Arial" panose="020B0604020202020204" pitchFamily="34" charset="0"/>
              <a:cs typeface="Arial" panose="020B0604020202020204" pitchFamily="34" charset="0"/>
            </a:rPr>
            <a:t>Right </a:t>
          </a:r>
          <a:r>
            <a:rPr lang="en-US" sz="1100" b="1">
              <a:latin typeface="Arial" panose="020B0604020202020204" pitchFamily="34" charset="0"/>
              <a:cs typeface="Arial" panose="020B0604020202020204" pitchFamily="34" charset="0"/>
            </a:rPr>
            <a:t>Vertebral Artery</a:t>
          </a:r>
        </a:p>
      </xdr:txBody>
    </xdr:sp>
    <xdr:clientData/>
  </xdr:oneCellAnchor>
  <xdr:twoCellAnchor>
    <xdr:from>
      <xdr:col>0</xdr:col>
      <xdr:colOff>200025</xdr:colOff>
      <xdr:row>14</xdr:row>
      <xdr:rowOff>38101</xdr:rowOff>
    </xdr:from>
    <xdr:to>
      <xdr:col>4</xdr:col>
      <xdr:colOff>38100</xdr:colOff>
      <xdr:row>20</xdr:row>
      <xdr:rowOff>28575</xdr:rowOff>
    </xdr:to>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00025" y="2609851"/>
          <a:ext cx="2257425" cy="1019174"/>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200025</xdr:colOff>
      <xdr:row>21</xdr:row>
      <xdr:rowOff>171450</xdr:rowOff>
    </xdr:from>
    <xdr:to>
      <xdr:col>4</xdr:col>
      <xdr:colOff>38100</xdr:colOff>
      <xdr:row>28</xdr:row>
      <xdr:rowOff>38099</xdr:rowOff>
    </xdr:to>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200025" y="3962400"/>
          <a:ext cx="2257425" cy="1019174"/>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4</xdr:col>
      <xdr:colOff>38100</xdr:colOff>
      <xdr:row>24</xdr:row>
      <xdr:rowOff>0</xdr:rowOff>
    </xdr:from>
    <xdr:to>
      <xdr:col>5</xdr:col>
      <xdr:colOff>342900</xdr:colOff>
      <xdr:row>25</xdr:row>
      <xdr:rowOff>61913</xdr:rowOff>
    </xdr:to>
    <xdr:cxnSp macro="">
      <xdr:nvCxnSpPr>
        <xdr:cNvPr id="51" name="Elbow Connector 50">
          <a:extLst>
            <a:ext uri="{FF2B5EF4-FFF2-40B4-BE49-F238E27FC236}">
              <a16:creationId xmlns:a16="http://schemas.microsoft.com/office/drawing/2014/main" id="{00000000-0008-0000-0100-000033000000}"/>
            </a:ext>
          </a:extLst>
        </xdr:cNvPr>
        <xdr:cNvCxnSpPr/>
      </xdr:nvCxnSpPr>
      <xdr:spPr>
        <a:xfrm rot="10800000" flipV="1">
          <a:off x="2457450" y="4371975"/>
          <a:ext cx="819150" cy="147638"/>
        </a:xfrm>
        <a:prstGeom prst="bentConnector3">
          <a:avLst>
            <a:gd name="adj1" fmla="val 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200024</xdr:colOff>
      <xdr:row>8</xdr:row>
      <xdr:rowOff>123825</xdr:rowOff>
    </xdr:from>
    <xdr:to>
      <xdr:col>5</xdr:col>
      <xdr:colOff>57150</xdr:colOff>
      <xdr:row>12</xdr:row>
      <xdr:rowOff>104775</xdr:rowOff>
    </xdr:to>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200024" y="1647825"/>
          <a:ext cx="2886076" cy="647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5</xdr:col>
      <xdr:colOff>295275</xdr:colOff>
      <xdr:row>8</xdr:row>
      <xdr:rowOff>123825</xdr:rowOff>
    </xdr:from>
    <xdr:to>
      <xdr:col>10</xdr:col>
      <xdr:colOff>533400</xdr:colOff>
      <xdr:row>12</xdr:row>
      <xdr:rowOff>104775</xdr:rowOff>
    </xdr:to>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3324225" y="1647825"/>
          <a:ext cx="2771775" cy="647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47626</xdr:colOff>
      <xdr:row>35</xdr:row>
      <xdr:rowOff>85725</xdr:rowOff>
    </xdr:from>
    <xdr:to>
      <xdr:col>8</xdr:col>
      <xdr:colOff>95250</xdr:colOff>
      <xdr:row>45</xdr:row>
      <xdr:rowOff>95250</xdr:rowOff>
    </xdr:to>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47626" y="6296025"/>
          <a:ext cx="4714874" cy="192405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8</xdr:col>
      <xdr:colOff>9525</xdr:colOff>
      <xdr:row>31</xdr:row>
      <xdr:rowOff>157163</xdr:rowOff>
    </xdr:from>
    <xdr:to>
      <xdr:col>8</xdr:col>
      <xdr:colOff>219075</xdr:colOff>
      <xdr:row>36</xdr:row>
      <xdr:rowOff>28575</xdr:rowOff>
    </xdr:to>
    <xdr:cxnSp macro="">
      <xdr:nvCxnSpPr>
        <xdr:cNvPr id="24" name="Elbow Connector 23">
          <a:extLst>
            <a:ext uri="{FF2B5EF4-FFF2-40B4-BE49-F238E27FC236}">
              <a16:creationId xmlns:a16="http://schemas.microsoft.com/office/drawing/2014/main" id="{00000000-0008-0000-0100-000018000000}"/>
            </a:ext>
          </a:extLst>
        </xdr:cNvPr>
        <xdr:cNvCxnSpPr>
          <a:stCxn id="53" idx="3"/>
        </xdr:cNvCxnSpPr>
      </xdr:nvCxnSpPr>
      <xdr:spPr>
        <a:xfrm>
          <a:off x="4676775" y="5681663"/>
          <a:ext cx="209550" cy="757237"/>
        </a:xfrm>
        <a:prstGeom prst="bentConnector2">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219075</xdr:colOff>
      <xdr:row>36</xdr:row>
      <xdr:rowOff>28575</xdr:rowOff>
    </xdr:from>
    <xdr:to>
      <xdr:col>9</xdr:col>
      <xdr:colOff>257175</xdr:colOff>
      <xdr:row>36</xdr:row>
      <xdr:rowOff>28575</xdr:rowOff>
    </xdr:to>
    <xdr:cxnSp macro="">
      <xdr:nvCxnSpPr>
        <xdr:cNvPr id="30" name="Straight Connector 29">
          <a:extLst>
            <a:ext uri="{FF2B5EF4-FFF2-40B4-BE49-F238E27FC236}">
              <a16:creationId xmlns:a16="http://schemas.microsoft.com/office/drawing/2014/main" id="{00000000-0008-0000-0100-00001E000000}"/>
            </a:ext>
          </a:extLst>
        </xdr:cNvPr>
        <xdr:cNvCxnSpPr/>
      </xdr:nvCxnSpPr>
      <xdr:spPr>
        <a:xfrm>
          <a:off x="4886325" y="6438900"/>
          <a:ext cx="4857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161925</xdr:colOff>
      <xdr:row>26</xdr:row>
      <xdr:rowOff>66675</xdr:rowOff>
    </xdr:from>
    <xdr:to>
      <xdr:col>2</xdr:col>
      <xdr:colOff>295275</xdr:colOff>
      <xdr:row>28</xdr:row>
      <xdr:rowOff>85725</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61925" y="4724400"/>
          <a:ext cx="13525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Arial" panose="020B0604020202020204" pitchFamily="34" charset="0"/>
              <a:cs typeface="Arial" panose="020B0604020202020204" pitchFamily="34" charset="0"/>
            </a:rPr>
            <a:t>LICA STENOSIS:</a:t>
          </a:r>
        </a:p>
      </xdr:txBody>
    </xdr:sp>
    <xdr:clientData/>
  </xdr:twoCellAnchor>
  <xdr:twoCellAnchor>
    <xdr:from>
      <xdr:col>0</xdr:col>
      <xdr:colOff>161925</xdr:colOff>
      <xdr:row>18</xdr:row>
      <xdr:rowOff>57150</xdr:rowOff>
    </xdr:from>
    <xdr:to>
      <xdr:col>2</xdr:col>
      <xdr:colOff>295275</xdr:colOff>
      <xdr:row>20</xdr:row>
      <xdr:rowOff>76200</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1925" y="3371850"/>
          <a:ext cx="13525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Arial" panose="020B0604020202020204" pitchFamily="34" charset="0"/>
              <a:cs typeface="Arial" panose="020B0604020202020204" pitchFamily="34" charset="0"/>
            </a:rPr>
            <a:t>RICA STENOSIS: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1"/>
  <sheetViews>
    <sheetView workbookViewId="0">
      <selection activeCell="B9" sqref="B9"/>
    </sheetView>
  </sheetViews>
  <sheetFormatPr defaultRowHeight="15" x14ac:dyDescent="0.25"/>
  <cols>
    <col min="1" max="1" width="27.85546875" customWidth="1"/>
    <col min="2" max="2" width="19.85546875" customWidth="1"/>
    <col min="3" max="3" width="17.28515625" bestFit="1" customWidth="1"/>
    <col min="4" max="5" width="17.28515625" customWidth="1"/>
    <col min="6" max="6" width="11.28515625" hidden="1" customWidth="1"/>
    <col min="7" max="7" width="44.5703125" hidden="1" customWidth="1"/>
    <col min="8" max="8" width="12.7109375" hidden="1" customWidth="1"/>
    <col min="9" max="9" width="8.5703125" hidden="1" customWidth="1"/>
    <col min="10" max="10" width="13.5703125" hidden="1" customWidth="1"/>
  </cols>
  <sheetData>
    <row r="1" spans="1:8" x14ac:dyDescent="0.25">
      <c r="A1" s="28" t="s">
        <v>5</v>
      </c>
      <c r="B1" s="29"/>
      <c r="C1" s="29"/>
      <c r="D1" s="29"/>
      <c r="E1" s="29"/>
      <c r="F1" s="30"/>
    </row>
    <row r="2" spans="1:8" ht="15.75" thickBot="1" x14ac:dyDescent="0.3"/>
    <row r="3" spans="1:8" ht="15.75" thickBot="1" x14ac:dyDescent="0.3">
      <c r="A3" s="16" t="s">
        <v>6</v>
      </c>
      <c r="B3" s="17" t="s">
        <v>71</v>
      </c>
    </row>
    <row r="4" spans="1:8" x14ac:dyDescent="0.25">
      <c r="A4" s="13" t="s">
        <v>7</v>
      </c>
      <c r="B4" s="18">
        <v>19558</v>
      </c>
    </row>
    <row r="5" spans="1:8" x14ac:dyDescent="0.25">
      <c r="A5" s="20" t="s">
        <v>8</v>
      </c>
      <c r="B5" s="21" t="s">
        <v>72</v>
      </c>
    </row>
    <row r="6" spans="1:8" ht="15.75" thickBot="1" x14ac:dyDescent="0.3">
      <c r="A6" s="15" t="s">
        <v>9</v>
      </c>
      <c r="B6" s="19">
        <v>45141</v>
      </c>
    </row>
    <row r="7" spans="1:8" x14ac:dyDescent="0.25">
      <c r="A7" s="13" t="s">
        <v>41</v>
      </c>
      <c r="B7" s="14">
        <v>47</v>
      </c>
      <c r="C7" s="37" t="s">
        <v>52</v>
      </c>
      <c r="D7" s="37"/>
      <c r="E7" s="37"/>
      <c r="G7" s="1" t="s">
        <v>40</v>
      </c>
    </row>
    <row r="8" spans="1:8" x14ac:dyDescent="0.25">
      <c r="A8" s="22" t="s">
        <v>17</v>
      </c>
      <c r="B8" s="23">
        <v>13</v>
      </c>
      <c r="C8" s="37" t="s">
        <v>52</v>
      </c>
      <c r="D8" s="37"/>
      <c r="E8" s="37"/>
    </row>
    <row r="9" spans="1:8" x14ac:dyDescent="0.25">
      <c r="A9" s="25" t="s">
        <v>34</v>
      </c>
      <c r="B9" s="40" t="s">
        <v>35</v>
      </c>
      <c r="G9" s="1" t="s">
        <v>53</v>
      </c>
    </row>
    <row r="10" spans="1:8" x14ac:dyDescent="0.25">
      <c r="A10" s="20" t="s">
        <v>29</v>
      </c>
      <c r="B10" s="24">
        <v>55</v>
      </c>
      <c r="C10" s="37" t="s">
        <v>52</v>
      </c>
      <c r="D10" s="37"/>
      <c r="E10" s="37"/>
      <c r="F10" s="33"/>
      <c r="G10" t="s">
        <v>19</v>
      </c>
      <c r="H10" t="s">
        <v>66</v>
      </c>
    </row>
    <row r="11" spans="1:8" x14ac:dyDescent="0.25">
      <c r="A11" s="22" t="s">
        <v>30</v>
      </c>
      <c r="B11" s="23">
        <v>14</v>
      </c>
      <c r="C11" s="37" t="s">
        <v>52</v>
      </c>
      <c r="D11" s="37"/>
      <c r="E11" s="37"/>
      <c r="F11" s="33"/>
      <c r="G11" t="s">
        <v>20</v>
      </c>
    </row>
    <row r="12" spans="1:8" ht="15.75" thickBot="1" x14ac:dyDescent="0.3">
      <c r="A12" s="15" t="s">
        <v>24</v>
      </c>
      <c r="B12" s="45" t="str">
        <f>IF(B7="N",G15,IF(B7=0,G36,IF(I28&gt;1,G35,IF(B7&gt;J34,G35,IF(B7&gt;H33,G34,IF(H28&gt;1,G34,IF(C28+F28&gt;2,G33,G32)))))))</f>
        <v>20 - 49%</v>
      </c>
      <c r="F12" s="33"/>
      <c r="G12" t="s">
        <v>21</v>
      </c>
    </row>
    <row r="13" spans="1:8" x14ac:dyDescent="0.25">
      <c r="A13" s="13" t="s">
        <v>42</v>
      </c>
      <c r="B13" s="14">
        <v>47</v>
      </c>
      <c r="C13" s="37" t="s">
        <v>52</v>
      </c>
      <c r="D13" s="37"/>
      <c r="E13" s="37"/>
      <c r="F13" s="33"/>
      <c r="G13" t="s">
        <v>22</v>
      </c>
      <c r="H13" t="s">
        <v>64</v>
      </c>
    </row>
    <row r="14" spans="1:8" x14ac:dyDescent="0.25">
      <c r="A14" s="22" t="s">
        <v>18</v>
      </c>
      <c r="B14" s="23">
        <v>12</v>
      </c>
      <c r="C14" s="37" t="s">
        <v>52</v>
      </c>
      <c r="D14" s="37"/>
      <c r="E14" s="37"/>
      <c r="F14" s="33"/>
      <c r="G14" t="s">
        <v>23</v>
      </c>
      <c r="H14" t="s">
        <v>64</v>
      </c>
    </row>
    <row r="15" spans="1:8" x14ac:dyDescent="0.25">
      <c r="A15" s="25" t="s">
        <v>37</v>
      </c>
      <c r="B15" s="40" t="s">
        <v>36</v>
      </c>
      <c r="F15" s="36" t="s">
        <v>51</v>
      </c>
      <c r="G15" t="s">
        <v>50</v>
      </c>
    </row>
    <row r="16" spans="1:8" x14ac:dyDescent="0.25">
      <c r="A16" s="20" t="s">
        <v>31</v>
      </c>
      <c r="B16" s="24">
        <v>48</v>
      </c>
      <c r="C16" s="37" t="s">
        <v>52</v>
      </c>
      <c r="D16" s="37"/>
      <c r="E16" s="37"/>
    </row>
    <row r="17" spans="1:10" x14ac:dyDescent="0.25">
      <c r="A17" s="22" t="s">
        <v>32</v>
      </c>
      <c r="B17" s="23">
        <v>14</v>
      </c>
      <c r="C17" s="37" t="s">
        <v>52</v>
      </c>
      <c r="D17" s="37"/>
      <c r="E17" s="37"/>
      <c r="G17" t="s">
        <v>22</v>
      </c>
      <c r="H17" t="s">
        <v>65</v>
      </c>
    </row>
    <row r="18" spans="1:10" ht="15.75" thickBot="1" x14ac:dyDescent="0.3">
      <c r="A18" s="15" t="s">
        <v>25</v>
      </c>
      <c r="B18" s="45" t="str">
        <f>IF(B13="N",G15,IF(B13=0,G36,IF(I29&gt;1,G35,IF(B13&gt;J34,G35,IF(B13&gt;H33,G34,IF(H29&gt;1,G34,IF(C29+F29&gt;2,G33,G32)))))))</f>
        <v>&lt; 20%</v>
      </c>
      <c r="G18" t="s">
        <v>23</v>
      </c>
      <c r="H18" t="s">
        <v>65</v>
      </c>
    </row>
    <row r="19" spans="1:10" x14ac:dyDescent="0.25">
      <c r="A19" s="13" t="s">
        <v>13</v>
      </c>
      <c r="B19" s="14">
        <v>40</v>
      </c>
      <c r="C19" s="37" t="s">
        <v>52</v>
      </c>
      <c r="D19" s="37"/>
      <c r="E19" s="37"/>
    </row>
    <row r="20" spans="1:10" x14ac:dyDescent="0.25">
      <c r="A20" s="25" t="s">
        <v>16</v>
      </c>
      <c r="B20" s="39" t="s">
        <v>56</v>
      </c>
      <c r="C20" s="37" t="s">
        <v>57</v>
      </c>
      <c r="D20" s="37"/>
      <c r="E20" s="37"/>
      <c r="H20" t="s">
        <v>62</v>
      </c>
    </row>
    <row r="21" spans="1:10" x14ac:dyDescent="0.25">
      <c r="A21" s="20" t="s">
        <v>14</v>
      </c>
      <c r="B21" s="24">
        <v>32</v>
      </c>
      <c r="C21" s="37" t="s">
        <v>52</v>
      </c>
      <c r="D21" s="37"/>
      <c r="E21" s="37"/>
    </row>
    <row r="22" spans="1:10" ht="15.75" thickBot="1" x14ac:dyDescent="0.3">
      <c r="A22" s="15" t="s">
        <v>15</v>
      </c>
      <c r="B22" s="38" t="s">
        <v>56</v>
      </c>
      <c r="C22" s="37" t="s">
        <v>57</v>
      </c>
      <c r="D22" s="37"/>
      <c r="E22" s="37"/>
      <c r="H22" t="s">
        <v>61</v>
      </c>
    </row>
    <row r="23" spans="1:10" x14ac:dyDescent="0.25">
      <c r="H23" t="s">
        <v>60</v>
      </c>
    </row>
    <row r="24" spans="1:10" x14ac:dyDescent="0.25">
      <c r="H24" t="s">
        <v>63</v>
      </c>
    </row>
    <row r="25" spans="1:10" x14ac:dyDescent="0.25">
      <c r="B25" t="s">
        <v>36</v>
      </c>
    </row>
    <row r="26" spans="1:10" x14ac:dyDescent="0.25">
      <c r="B26" t="s">
        <v>35</v>
      </c>
      <c r="C26" t="s">
        <v>43</v>
      </c>
    </row>
    <row r="27" spans="1:10" x14ac:dyDescent="0.25">
      <c r="B27" t="s">
        <v>69</v>
      </c>
      <c r="C27" t="s">
        <v>45</v>
      </c>
      <c r="F27" t="s">
        <v>44</v>
      </c>
      <c r="G27" t="s">
        <v>46</v>
      </c>
      <c r="H27" t="s">
        <v>48</v>
      </c>
      <c r="I27" t="s">
        <v>47</v>
      </c>
      <c r="J27" t="s">
        <v>49</v>
      </c>
    </row>
    <row r="28" spans="1:10" x14ac:dyDescent="0.25">
      <c r="B28" t="s">
        <v>39</v>
      </c>
      <c r="C28">
        <f>IF(B9="Significant",3, IF(B9="Moderate",2,1))</f>
        <v>2</v>
      </c>
      <c r="F28">
        <f>IF(B7&lt;=H32,1,2)</f>
        <v>1</v>
      </c>
      <c r="G28">
        <f>IF(B8&gt;I34,2,1)</f>
        <v>1</v>
      </c>
      <c r="H28">
        <f>IF(B8&gt;I34,2,1)</f>
        <v>1</v>
      </c>
      <c r="I28">
        <f>IF(B8&gt;I35,2,1)</f>
        <v>1</v>
      </c>
    </row>
    <row r="29" spans="1:10" x14ac:dyDescent="0.25">
      <c r="B29" t="s">
        <v>38</v>
      </c>
      <c r="C29">
        <f>IF(B15="Significant",3, IF(B15="Moderate",2,1))</f>
        <v>1</v>
      </c>
      <c r="F29">
        <f>IF(B13&lt;=H33,1,2)</f>
        <v>1</v>
      </c>
      <c r="G29">
        <f>IF(B15&gt;I34,2,1)</f>
        <v>2</v>
      </c>
      <c r="H29">
        <f>IF(B14&gt;I34,2,1)</f>
        <v>1</v>
      </c>
      <c r="I29">
        <f>IF(B14&gt;I35,2,1)</f>
        <v>1</v>
      </c>
    </row>
    <row r="32" spans="1:10" x14ac:dyDescent="0.25">
      <c r="B32" t="s">
        <v>54</v>
      </c>
      <c r="F32">
        <v>1</v>
      </c>
      <c r="G32" t="s">
        <v>19</v>
      </c>
      <c r="H32">
        <v>140</v>
      </c>
      <c r="J32" t="s">
        <v>33</v>
      </c>
    </row>
    <row r="33" spans="1:11" x14ac:dyDescent="0.25">
      <c r="B33" t="s">
        <v>55</v>
      </c>
      <c r="F33">
        <v>2</v>
      </c>
      <c r="G33" t="s">
        <v>20</v>
      </c>
      <c r="H33">
        <v>140</v>
      </c>
    </row>
    <row r="34" spans="1:11" x14ac:dyDescent="0.25">
      <c r="F34">
        <v>3</v>
      </c>
      <c r="G34" t="s">
        <v>21</v>
      </c>
      <c r="H34">
        <v>250</v>
      </c>
      <c r="I34">
        <v>70</v>
      </c>
      <c r="J34">
        <v>300</v>
      </c>
    </row>
    <row r="35" spans="1:11" x14ac:dyDescent="0.25">
      <c r="F35">
        <v>4</v>
      </c>
      <c r="G35" t="s">
        <v>22</v>
      </c>
      <c r="H35">
        <v>140</v>
      </c>
      <c r="I35">
        <v>100</v>
      </c>
      <c r="J35">
        <v>40</v>
      </c>
    </row>
    <row r="36" spans="1:11" x14ac:dyDescent="0.25">
      <c r="F36">
        <v>5</v>
      </c>
      <c r="G36" t="s">
        <v>23</v>
      </c>
      <c r="H36">
        <v>0</v>
      </c>
    </row>
    <row r="38" spans="1:11" x14ac:dyDescent="0.25">
      <c r="A38" s="46" t="str">
        <f>CONCATENATE(A49,A55,A58,A61,A59,A60,A62,A63,A64,A65,A66,A68)</f>
        <v>COMMENT:  Dynamic ultrasound scanning of the neck was performed with carotid duplex (Doppler &amp; B-Mode ultrasound) arterial analysis including color flow and spectral analysis; Abnormal bilateral carotid duplex ultrasound exam. Significant plaque found in LEFT Carotid Artery; Moderate plaque found in RIGHT Carotid Artery; Unable to obtain right verterbral artery images due to patient body habitus. Screening Carotid Doppler indicates hemodynamically significant stenosis within the left carotid system. Suggest full Carotid Doppler examination to further evaluate for severity of stenosis.</v>
      </c>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c r="D43" s="46"/>
      <c r="E43" s="46"/>
      <c r="F43" s="46"/>
      <c r="G43" s="46"/>
      <c r="H43" s="46"/>
      <c r="I43" s="46"/>
      <c r="J43" s="46"/>
      <c r="K43" s="46"/>
    </row>
    <row r="44" spans="1:11" x14ac:dyDescent="0.25">
      <c r="A44" s="46"/>
      <c r="B44" s="46"/>
      <c r="C44" s="46"/>
      <c r="D44" s="46"/>
      <c r="E44" s="46"/>
      <c r="F44" s="46"/>
      <c r="G44" s="46"/>
      <c r="H44" s="46"/>
      <c r="I44" s="46"/>
      <c r="J44" s="46"/>
      <c r="K44" s="46"/>
    </row>
    <row r="45" spans="1:11" x14ac:dyDescent="0.25">
      <c r="A45" s="46"/>
      <c r="B45" s="46"/>
      <c r="C45" s="46"/>
      <c r="D45" s="46"/>
      <c r="E45" s="46"/>
      <c r="F45" s="46"/>
      <c r="G45" s="46"/>
      <c r="H45" s="46"/>
      <c r="I45" s="46"/>
      <c r="J45" s="46"/>
      <c r="K45" s="46"/>
    </row>
    <row r="46" spans="1:11" x14ac:dyDescent="0.25">
      <c r="A46" s="46"/>
      <c r="B46" s="46"/>
      <c r="C46" s="46"/>
      <c r="D46" s="46"/>
      <c r="E46" s="46"/>
      <c r="F46" s="46"/>
      <c r="G46" s="46"/>
      <c r="H46" s="46"/>
      <c r="I46" s="46"/>
      <c r="J46" s="46"/>
      <c r="K46" s="46"/>
    </row>
    <row r="49" spans="1:7" x14ac:dyDescent="0.25">
      <c r="A49" s="48" t="str">
        <f>"COMMENT:  Dynamic ultrasound scanning of the neck was performed with carotid duplex (Doppler &amp; B-Mode ultrasound) arterial analysis including color flow and spectral analysis; "</f>
        <v xml:space="preserve">COMMENT:  Dynamic ultrasound scanning of the neck was performed with carotid duplex (Doppler &amp; B-Mode ultrasound) arterial analysis including color flow and spectral analysis; </v>
      </c>
      <c r="B49" s="48"/>
      <c r="C49" s="48"/>
      <c r="D49" s="48"/>
      <c r="E49" s="48"/>
      <c r="F49" s="48"/>
      <c r="G49" s="48"/>
    </row>
    <row r="50" spans="1:7" x14ac:dyDescent="0.25">
      <c r="A50" s="47" t="str">
        <f>IF(B12=G32,H10,"")</f>
        <v/>
      </c>
      <c r="B50" s="47"/>
      <c r="C50" s="47"/>
      <c r="D50" s="47"/>
      <c r="E50" s="47"/>
      <c r="F50" s="47"/>
      <c r="G50" s="47"/>
    </row>
    <row r="51" spans="1:7" x14ac:dyDescent="0.25">
      <c r="A51" s="47" t="str">
        <f>IF(B18=G32,H10,"")</f>
        <v>Normal bilateral carotid duplex ultrasound exam.</v>
      </c>
      <c r="B51" s="47"/>
      <c r="C51" s="47"/>
      <c r="D51" s="47"/>
      <c r="E51" s="47"/>
      <c r="F51" s="47"/>
      <c r="G51" s="47"/>
    </row>
    <row r="52" spans="1:7" x14ac:dyDescent="0.25">
      <c r="A52" s="47" t="str">
        <f>IF(A50=H10,H10,IF(A51=H10,H10,""))</f>
        <v>Normal bilateral carotid duplex ultrasound exam.</v>
      </c>
      <c r="B52" s="47"/>
      <c r="C52" s="47"/>
      <c r="D52" s="47"/>
      <c r="E52" s="47"/>
      <c r="F52" s="47"/>
      <c r="G52" s="47"/>
    </row>
    <row r="53" spans="1:7" x14ac:dyDescent="0.25">
      <c r="A53" s="47" t="str">
        <f>IF(B7&gt;250,"Stenosis in the RICA approaches upper end of this range; ","")</f>
        <v/>
      </c>
      <c r="B53" s="47"/>
      <c r="C53" s="47"/>
      <c r="D53" s="47"/>
      <c r="E53" s="47"/>
      <c r="F53" s="47"/>
      <c r="G53" s="47"/>
    </row>
    <row r="54" spans="1:7" x14ac:dyDescent="0.25">
      <c r="A54" s="47" t="str">
        <f>IF(B8&gt;70,"Stenosis in the RICA approaches upper end of this range; ","" )</f>
        <v/>
      </c>
      <c r="B54" s="47"/>
      <c r="C54" s="47"/>
      <c r="D54" s="47"/>
      <c r="E54" s="47"/>
      <c r="F54" s="47"/>
      <c r="G54" s="47"/>
    </row>
    <row r="55" spans="1:7" x14ac:dyDescent="0.25">
      <c r="A55" s="47" t="str">
        <f>IF(A53=A54,A53,IF(A53="Stenosis in the RICA approaches upper end of this range; ",A53,IF(A54="Stenosis in the RICA approaches upper end of this range; ",A54,"")))</f>
        <v/>
      </c>
      <c r="B55" s="47"/>
      <c r="C55" s="47"/>
      <c r="D55" s="47"/>
      <c r="E55" s="47"/>
      <c r="F55" s="47"/>
      <c r="G55" s="47"/>
    </row>
    <row r="56" spans="1:7" x14ac:dyDescent="0.25">
      <c r="A56" s="47" t="str">
        <f>IF(B13&gt;250,"Stenosis in the LICA approaches upper end of this range; ","" )</f>
        <v/>
      </c>
      <c r="B56" s="47"/>
      <c r="C56" s="47"/>
      <c r="D56" s="47"/>
      <c r="E56" s="47"/>
      <c r="F56" s="47"/>
      <c r="G56" s="47"/>
    </row>
    <row r="57" spans="1:7" x14ac:dyDescent="0.25">
      <c r="A57" s="47" t="str">
        <f>IF(B14&gt;70,"Stenosis in the LICA approaches upper end of this range; ","" )</f>
        <v/>
      </c>
      <c r="B57" s="47"/>
      <c r="C57" s="47"/>
      <c r="D57" s="47"/>
      <c r="E57" s="47"/>
      <c r="F57" s="47"/>
      <c r="G57" s="47"/>
    </row>
    <row r="58" spans="1:7" x14ac:dyDescent="0.25">
      <c r="A58" s="47" t="str">
        <f>IF(A56=A57,A56,IF(A56="Stenosis in the LICA approaches upper end of this range; ",A56,IF(A57="Stenosis in the LICA approaches upper end of this range; ",A57,"")))</f>
        <v/>
      </c>
      <c r="B58" s="47"/>
      <c r="C58" s="47"/>
      <c r="D58" s="47"/>
      <c r="E58" s="47"/>
      <c r="F58" s="47"/>
      <c r="G58" s="47"/>
    </row>
    <row r="59" spans="1:7" x14ac:dyDescent="0.25">
      <c r="A59" s="47" t="str">
        <f>IF(B12=G13,H13,"")</f>
        <v/>
      </c>
      <c r="B59" s="47"/>
      <c r="C59" s="47"/>
      <c r="D59" s="47"/>
      <c r="E59" s="47"/>
      <c r="F59" s="47"/>
      <c r="G59" s="47"/>
    </row>
    <row r="60" spans="1:7" x14ac:dyDescent="0.25">
      <c r="A60" s="47" t="str">
        <f>IF(B18=G17,H17,"")</f>
        <v/>
      </c>
      <c r="B60" s="47"/>
      <c r="C60" s="47"/>
      <c r="D60" s="47"/>
      <c r="E60" s="47"/>
      <c r="F60" s="47"/>
      <c r="G60" s="47"/>
    </row>
    <row r="61" spans="1:7" x14ac:dyDescent="0.25">
      <c r="A61" s="47" t="str">
        <f>IF(A59=H17,H24,IF(A60=H18,H24,IF(A50=H10,H24,"")))</f>
        <v/>
      </c>
      <c r="B61" s="47"/>
      <c r="C61" s="47"/>
      <c r="D61" s="47"/>
      <c r="E61" s="47"/>
      <c r="F61" s="47"/>
      <c r="G61" s="47"/>
    </row>
    <row r="62" spans="1:7" x14ac:dyDescent="0.25">
      <c r="A62" s="47" t="str">
        <f>IF(B12=G14,H14,"")</f>
        <v/>
      </c>
      <c r="B62" s="47"/>
      <c r="C62" s="47"/>
      <c r="D62" s="47"/>
      <c r="E62" s="47"/>
      <c r="F62" s="47"/>
      <c r="G62" s="47"/>
    </row>
    <row r="63" spans="1:7" x14ac:dyDescent="0.25">
      <c r="A63" s="47" t="str">
        <f>IF(B18=G18,H18,"")</f>
        <v/>
      </c>
      <c r="B63" s="47"/>
      <c r="C63" s="47"/>
      <c r="D63" s="47"/>
      <c r="E63" s="47"/>
      <c r="F63" s="47"/>
      <c r="G63" s="47"/>
    </row>
    <row r="64" spans="1:7" x14ac:dyDescent="0.25">
      <c r="A64" s="47" t="str">
        <f>IF(B20="R",H22,"" )</f>
        <v/>
      </c>
      <c r="B64" s="47"/>
      <c r="C64" s="47"/>
      <c r="D64" s="47"/>
      <c r="E64" s="47"/>
      <c r="F64" s="47"/>
      <c r="G64" s="47"/>
    </row>
    <row r="65" spans="1:11" x14ac:dyDescent="0.25">
      <c r="A65" s="47" t="str">
        <f>IF(B22="R",H23,"" )</f>
        <v/>
      </c>
      <c r="B65" s="47"/>
      <c r="C65" s="47"/>
      <c r="D65" s="47"/>
      <c r="E65" s="47"/>
      <c r="F65" s="47"/>
      <c r="G65" s="47"/>
    </row>
    <row r="66" spans="1:11" x14ac:dyDescent="0.25">
      <c r="A66" s="47" t="str">
        <f>IF(A59=H13,H20,IF(A60=H14,H20,IF(A62=H17,H20,IF(A63=H18,H20,IF(A64=H22,H20,IF(A65=H23,H20,""))))))</f>
        <v/>
      </c>
      <c r="B66" s="47"/>
      <c r="C66" s="47"/>
      <c r="D66" s="47"/>
      <c r="E66" s="47"/>
      <c r="F66" s="47"/>
      <c r="G66" s="47"/>
    </row>
    <row r="67" spans="1:11" ht="15.75" thickBot="1" x14ac:dyDescent="0.3">
      <c r="A67" s="47"/>
      <c r="B67" s="47"/>
      <c r="C67" s="47"/>
      <c r="D67" s="47"/>
      <c r="E67" s="47"/>
      <c r="F67" s="47"/>
      <c r="G67" s="47"/>
    </row>
    <row r="68" spans="1:11" ht="15.75" thickBot="1" x14ac:dyDescent="0.3">
      <c r="A68" s="49" t="s">
        <v>70</v>
      </c>
      <c r="B68" s="49"/>
      <c r="C68" s="49"/>
      <c r="D68" s="49"/>
      <c r="E68" s="49"/>
      <c r="F68" s="49"/>
      <c r="G68" s="49"/>
      <c r="I68" s="42"/>
      <c r="J68" s="43" t="s">
        <v>68</v>
      </c>
      <c r="K68" s="44"/>
    </row>
    <row r="71" spans="1:11" x14ac:dyDescent="0.25">
      <c r="A71" s="41" t="s">
        <v>67</v>
      </c>
    </row>
  </sheetData>
  <sheetProtection password="CC04" sheet="1" objects="1" scenarios="1"/>
  <mergeCells count="21">
    <mergeCell ref="A67:G67"/>
    <mergeCell ref="A68:G68"/>
    <mergeCell ref="A53:G53"/>
    <mergeCell ref="A54:G54"/>
    <mergeCell ref="A56:G56"/>
    <mergeCell ref="A57:G57"/>
    <mergeCell ref="A59:G59"/>
    <mergeCell ref="A60:G60"/>
    <mergeCell ref="A64:G64"/>
    <mergeCell ref="A65:G65"/>
    <mergeCell ref="A62:G62"/>
    <mergeCell ref="A63:G63"/>
    <mergeCell ref="A55:G55"/>
    <mergeCell ref="A58:G58"/>
    <mergeCell ref="A66:G66"/>
    <mergeCell ref="A61:G61"/>
    <mergeCell ref="A38:K46"/>
    <mergeCell ref="A52:G52"/>
    <mergeCell ref="A51:G51"/>
    <mergeCell ref="A50:G50"/>
    <mergeCell ref="A49:G49"/>
  </mergeCells>
  <dataValidations count="2">
    <dataValidation type="list" allowBlank="1" showInputMessage="1" showErrorMessage="1" sqref="B22 B20" xr:uid="{00000000-0002-0000-0000-000000000000}">
      <formula1>$B$32:$B$33</formula1>
    </dataValidation>
    <dataValidation type="list" allowBlank="1" showInputMessage="1" showErrorMessage="1" sqref="B15 B9" xr:uid="{00000000-0002-0000-0000-000001000000}">
      <formula1>$B$25:$B$27</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P45"/>
  <sheetViews>
    <sheetView showGridLines="0" showRowColHeaders="0" tabSelected="1" topLeftCell="A32" zoomScaleNormal="100" workbookViewId="0">
      <selection activeCell="L10" sqref="L10"/>
    </sheetView>
  </sheetViews>
  <sheetFormatPr defaultRowHeight="15" x14ac:dyDescent="0.25"/>
  <cols>
    <col min="1" max="1" width="9.140625" customWidth="1"/>
    <col min="3" max="4" width="9.7109375" customWidth="1"/>
    <col min="5" max="5" width="7.7109375" customWidth="1"/>
    <col min="6" max="6" width="9.140625" customWidth="1"/>
    <col min="7" max="7" width="8.7109375" customWidth="1"/>
    <col min="8" max="10" width="6.7109375" customWidth="1"/>
    <col min="11" max="11" width="8.140625" customWidth="1"/>
  </cols>
  <sheetData>
    <row r="10" spans="1:11" ht="15.75" x14ac:dyDescent="0.25">
      <c r="A10" s="2"/>
      <c r="B10" s="11" t="s">
        <v>28</v>
      </c>
      <c r="C10" s="50" t="str">
        <f>'DATA SHEET'!B3</f>
        <v>MURRELL, JANICE</v>
      </c>
      <c r="D10" s="50"/>
      <c r="E10" s="50"/>
      <c r="F10" s="4"/>
      <c r="G10" s="12" t="s">
        <v>2</v>
      </c>
      <c r="I10" s="50" t="str">
        <f>'DATA SHEET'!B5</f>
        <v>RASOTGI</v>
      </c>
      <c r="J10" s="50"/>
      <c r="K10" s="50"/>
    </row>
    <row r="11" spans="1:11" ht="6" customHeight="1" x14ac:dyDescent="0.25">
      <c r="A11" s="2"/>
      <c r="B11" s="3"/>
      <c r="C11" s="34"/>
      <c r="D11" s="34"/>
      <c r="E11" s="34"/>
      <c r="F11" s="2"/>
      <c r="G11" s="3"/>
      <c r="I11" s="35"/>
      <c r="J11" s="35"/>
      <c r="K11" s="35"/>
    </row>
    <row r="12" spans="1:11" ht="15.75" x14ac:dyDescent="0.25">
      <c r="A12" s="2" t="s">
        <v>0</v>
      </c>
      <c r="B12" s="12" t="s">
        <v>1</v>
      </c>
      <c r="C12" s="51">
        <f>'DATA SHEET'!B4</f>
        <v>19558</v>
      </c>
      <c r="D12" s="51"/>
      <c r="E12" s="51"/>
      <c r="F12" s="7"/>
      <c r="G12" s="12" t="s">
        <v>3</v>
      </c>
      <c r="I12" s="51">
        <f>'DATA SHEET'!B6</f>
        <v>45141</v>
      </c>
      <c r="J12" s="51"/>
      <c r="K12" s="51"/>
    </row>
    <row r="13" spans="1:11" x14ac:dyDescent="0.25">
      <c r="B13" s="1"/>
    </row>
    <row r="15" spans="1:11" ht="20.25" customHeight="1" x14ac:dyDescent="0.25">
      <c r="B15" s="27" t="s">
        <v>26</v>
      </c>
      <c r="C15" s="12" t="s">
        <v>58</v>
      </c>
      <c r="D15" s="12" t="s">
        <v>59</v>
      </c>
    </row>
    <row r="16" spans="1:11" ht="15.75" x14ac:dyDescent="0.25">
      <c r="B16" s="12" t="s">
        <v>12</v>
      </c>
      <c r="C16" s="9">
        <f>IF('DATA SHEET'!B7="n","N/V",'DATA SHEET'!B7)</f>
        <v>47</v>
      </c>
      <c r="D16" s="26">
        <f>'DATA SHEET'!B10</f>
        <v>55</v>
      </c>
    </row>
    <row r="17" spans="1:8" ht="6.95" customHeight="1" x14ac:dyDescent="0.25">
      <c r="B17" s="11"/>
      <c r="C17" s="3"/>
      <c r="D17" s="3"/>
    </row>
    <row r="18" spans="1:8" ht="15.75" x14ac:dyDescent="0.25">
      <c r="B18" s="12" t="s">
        <v>11</v>
      </c>
      <c r="C18" s="9">
        <f>IF('DATA SHEET'!B8="n","N/V",'DATA SHEET'!B8)</f>
        <v>13</v>
      </c>
      <c r="D18" s="9">
        <f>'DATA SHEET'!B11</f>
        <v>14</v>
      </c>
    </row>
    <row r="19" spans="1:8" ht="6.95" customHeight="1" x14ac:dyDescent="0.25"/>
    <row r="20" spans="1:8" ht="15.75" x14ac:dyDescent="0.25">
      <c r="B20" s="12"/>
      <c r="C20" s="52" t="str">
        <f>'DATA SHEET'!B12</f>
        <v>20 - 49%</v>
      </c>
      <c r="D20" s="52"/>
    </row>
    <row r="23" spans="1:8" x14ac:dyDescent="0.25">
      <c r="B23" s="27" t="s">
        <v>27</v>
      </c>
      <c r="C23" s="12" t="s">
        <v>58</v>
      </c>
      <c r="D23" s="12" t="s">
        <v>59</v>
      </c>
    </row>
    <row r="24" spans="1:8" ht="15.75" x14ac:dyDescent="0.25">
      <c r="B24" s="12" t="s">
        <v>12</v>
      </c>
      <c r="C24" s="26">
        <f>IF('DATA SHEET'!B13="n","N/V",'DATA SHEET'!B13)</f>
        <v>47</v>
      </c>
      <c r="D24" s="26">
        <f>'DATA SHEET'!B16</f>
        <v>48</v>
      </c>
    </row>
    <row r="25" spans="1:8" ht="6.95" customHeight="1" x14ac:dyDescent="0.25">
      <c r="B25" s="11"/>
      <c r="C25" s="3"/>
      <c r="D25" s="3"/>
    </row>
    <row r="26" spans="1:8" ht="15.75" customHeight="1" x14ac:dyDescent="0.25">
      <c r="B26" s="12" t="s">
        <v>11</v>
      </c>
      <c r="C26" s="10">
        <f>IF('DATA SHEET'!B14="n","N/V",'DATA SHEET'!B14)</f>
        <v>12</v>
      </c>
      <c r="D26" s="10">
        <f>'DATA SHEET'!B17</f>
        <v>14</v>
      </c>
    </row>
    <row r="27" spans="1:8" ht="6.95" customHeight="1" x14ac:dyDescent="0.25"/>
    <row r="28" spans="1:8" ht="15.75" x14ac:dyDescent="0.25">
      <c r="B28" s="12"/>
      <c r="C28" s="52" t="str">
        <f>'DATA SHEET'!B18</f>
        <v>&lt; 20%</v>
      </c>
      <c r="D28" s="52"/>
    </row>
    <row r="31" spans="1:8" ht="15.75" x14ac:dyDescent="0.25">
      <c r="B31" s="8"/>
      <c r="F31" s="8"/>
    </row>
    <row r="32" spans="1:8" ht="15.75" x14ac:dyDescent="0.25">
      <c r="A32" s="2"/>
      <c r="B32" s="12" t="s">
        <v>4</v>
      </c>
      <c r="C32" s="52">
        <f>IF('DATA SHEET'!B21="N","N/V",'DATA SHEET'!B21)</f>
        <v>32</v>
      </c>
      <c r="D32" s="52"/>
      <c r="E32" s="2"/>
      <c r="F32" s="12" t="s">
        <v>4</v>
      </c>
      <c r="G32" s="52">
        <f>IF('DATA SHEET'!B19="N","N/V",'DATA SHEET'!B19)</f>
        <v>40</v>
      </c>
      <c r="H32" s="52"/>
    </row>
    <row r="33" spans="1:16" ht="6.95" customHeight="1" x14ac:dyDescent="0.25">
      <c r="A33" s="2"/>
      <c r="B33" s="11"/>
      <c r="C33" s="2"/>
      <c r="D33" s="2"/>
      <c r="E33" s="2"/>
      <c r="F33" s="11"/>
      <c r="G33" s="2"/>
    </row>
    <row r="34" spans="1:16" ht="15.75" x14ac:dyDescent="0.25">
      <c r="A34" s="2"/>
      <c r="B34" s="12" t="s">
        <v>10</v>
      </c>
      <c r="C34" s="54" t="str">
        <f>IF('DATA SHEET'!B22="A","Antegrade","Retrograde")</f>
        <v>Antegrade</v>
      </c>
      <c r="D34" s="54"/>
      <c r="E34" s="2"/>
      <c r="F34" s="12" t="s">
        <v>10</v>
      </c>
      <c r="G34" s="54" t="str">
        <f>IF('DATA SHEET'!B20="A","Antegrade","Retrograde")</f>
        <v>Antegrade</v>
      </c>
      <c r="H34" s="54"/>
    </row>
    <row r="35" spans="1:16" ht="15.75" x14ac:dyDescent="0.25">
      <c r="A35" s="2"/>
      <c r="B35" s="5"/>
      <c r="C35" s="6"/>
      <c r="D35" s="6"/>
      <c r="E35" s="2"/>
      <c r="F35" s="5"/>
      <c r="G35" s="6"/>
    </row>
    <row r="36" spans="1:16" ht="15.75" x14ac:dyDescent="0.25">
      <c r="A36" s="2"/>
      <c r="B36" s="2"/>
      <c r="C36" s="2"/>
      <c r="D36" s="2"/>
      <c r="E36" s="2"/>
      <c r="F36" s="2"/>
      <c r="G36" s="2"/>
    </row>
    <row r="37" spans="1:16" ht="15" customHeight="1" x14ac:dyDescent="0.25">
      <c r="A37" s="53" t="str">
        <f>'DATA SHEET'!A38</f>
        <v>COMMENT:  Dynamic ultrasound scanning of the neck was performed with carotid duplex (Doppler &amp; B-Mode ultrasound) arterial analysis including color flow and spectral analysis; Abnormal bilateral carotid duplex ultrasound exam. Significant plaque found in LEFT Carotid Artery; Moderate plaque found in RIGHT Carotid Artery; Unable to obtain right verterbral artery images due to patient body habitus. Screening Carotid Doppler indicates hemodynamically significant stenosis within the left carotid system. Suggest full Carotid Doppler examination to further evaluate for severity of stenosis.</v>
      </c>
      <c r="B37" s="53"/>
      <c r="C37" s="53"/>
      <c r="D37" s="53"/>
      <c r="E37" s="53"/>
      <c r="F37" s="53"/>
      <c r="G37" s="53"/>
      <c r="H37" s="53"/>
    </row>
    <row r="38" spans="1:16" ht="15" customHeight="1" x14ac:dyDescent="0.25">
      <c r="A38" s="53"/>
      <c r="B38" s="53"/>
      <c r="C38" s="53"/>
      <c r="D38" s="53"/>
      <c r="E38" s="53"/>
      <c r="F38" s="53"/>
      <c r="G38" s="53"/>
      <c r="H38" s="53"/>
    </row>
    <row r="39" spans="1:16" ht="15" customHeight="1" x14ac:dyDescent="0.25">
      <c r="A39" s="53"/>
      <c r="B39" s="53"/>
      <c r="C39" s="53"/>
      <c r="D39" s="53"/>
      <c r="E39" s="53"/>
      <c r="F39" s="53"/>
      <c r="G39" s="53"/>
      <c r="H39" s="53"/>
      <c r="P39" s="32"/>
    </row>
    <row r="40" spans="1:16" ht="15" customHeight="1" x14ac:dyDescent="0.25">
      <c r="A40" s="53"/>
      <c r="B40" s="53"/>
      <c r="C40" s="53"/>
      <c r="D40" s="53"/>
      <c r="E40" s="53"/>
      <c r="F40" s="53"/>
      <c r="G40" s="53"/>
      <c r="H40" s="53"/>
    </row>
    <row r="41" spans="1:16" ht="15" customHeight="1" x14ac:dyDescent="0.25">
      <c r="A41" s="53"/>
      <c r="B41" s="53"/>
      <c r="C41" s="53"/>
      <c r="D41" s="53"/>
      <c r="E41" s="53"/>
      <c r="F41" s="53"/>
      <c r="G41" s="53"/>
      <c r="H41" s="53"/>
    </row>
    <row r="42" spans="1:16" ht="15" customHeight="1" x14ac:dyDescent="0.25">
      <c r="A42" s="53"/>
      <c r="B42" s="53"/>
      <c r="C42" s="53"/>
      <c r="D42" s="53"/>
      <c r="E42" s="53"/>
      <c r="F42" s="53"/>
      <c r="G42" s="53"/>
      <c r="H42" s="53"/>
    </row>
    <row r="43" spans="1:16" ht="15" customHeight="1" x14ac:dyDescent="0.25">
      <c r="A43" s="53"/>
      <c r="B43" s="53"/>
      <c r="C43" s="53"/>
      <c r="D43" s="53"/>
      <c r="E43" s="53"/>
      <c r="F43" s="53"/>
      <c r="G43" s="53"/>
      <c r="H43" s="53"/>
      <c r="O43" s="31"/>
    </row>
    <row r="44" spans="1:16" ht="15" customHeight="1" x14ac:dyDescent="0.25">
      <c r="A44" s="53"/>
      <c r="B44" s="53"/>
      <c r="C44" s="53"/>
      <c r="D44" s="53"/>
      <c r="E44" s="53"/>
      <c r="F44" s="53"/>
      <c r="G44" s="53"/>
      <c r="H44" s="53"/>
    </row>
    <row r="45" spans="1:16" ht="15" customHeight="1" x14ac:dyDescent="0.25">
      <c r="A45" s="53"/>
      <c r="B45" s="53"/>
      <c r="C45" s="53"/>
      <c r="D45" s="53"/>
      <c r="E45" s="53"/>
      <c r="F45" s="53"/>
      <c r="G45" s="53"/>
      <c r="H45" s="53"/>
    </row>
  </sheetData>
  <sheetProtection password="CC04" sheet="1" objects="1" scenarios="1"/>
  <mergeCells count="11">
    <mergeCell ref="A37:H45"/>
    <mergeCell ref="C28:D28"/>
    <mergeCell ref="G34:H34"/>
    <mergeCell ref="G32:H32"/>
    <mergeCell ref="C32:D32"/>
    <mergeCell ref="C34:D34"/>
    <mergeCell ref="C10:E10"/>
    <mergeCell ref="I12:K12"/>
    <mergeCell ref="I10:K10"/>
    <mergeCell ref="C12:E12"/>
    <mergeCell ref="C20:D20"/>
  </mergeCells>
  <pageMargins left="0.45" right="0.45" top="0.5" bottom="0.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C31" sqref="C31"/>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DATA SHEET</vt:lpstr>
      <vt:lpstr>FINAL RPT</vt:lpstr>
      <vt:lpstr>Sheet3</vt:lpstr>
      <vt:lpstr>'FINAL RPT'!Print_Area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Eldredge</dc:creator>
  <cp:lastModifiedBy>Heidi Eldredge</cp:lastModifiedBy>
  <cp:lastPrinted>2023-08-14T17:57:32Z</cp:lastPrinted>
  <dcterms:created xsi:type="dcterms:W3CDTF">2014-05-28T17:40:00Z</dcterms:created>
  <dcterms:modified xsi:type="dcterms:W3CDTF">2023-08-14T17:58:05Z</dcterms:modified>
</cp:coreProperties>
</file>